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UG Mordy\PRZETARGI\Przetarg M-GOK\"/>
    </mc:Choice>
  </mc:AlternateContent>
  <xr:revisionPtr revIDLastSave="0" documentId="13_ncr:1_{6139E910-2431-4378-A093-9B14535E6F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5" sheetId="1" r:id="rId1"/>
    <sheet name="2026" sheetId="2" r:id="rId2"/>
    <sheet name="2027" sheetId="3" r:id="rId3"/>
  </sheets>
  <definedNames>
    <definedName name="_Hlk235606150" localSheetId="0">'2025'!$B$51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H10" i="3"/>
  <c r="H11" i="3"/>
  <c r="H12" i="3"/>
  <c r="H13" i="3"/>
  <c r="H14" i="3"/>
  <c r="F9" i="2" l="1"/>
  <c r="F10" i="2"/>
  <c r="F11" i="2"/>
  <c r="F12" i="2"/>
  <c r="F13" i="2"/>
  <c r="F14" i="2"/>
  <c r="F8" i="2"/>
  <c r="H9" i="2"/>
  <c r="H10" i="2"/>
  <c r="H11" i="2"/>
  <c r="H12" i="2"/>
  <c r="H13" i="2"/>
  <c r="H14" i="2"/>
  <c r="H8" i="2"/>
  <c r="H8" i="3"/>
  <c r="F9" i="3"/>
  <c r="F10" i="3"/>
  <c r="F11" i="3"/>
  <c r="F12" i="3"/>
  <c r="F13" i="3"/>
  <c r="F14" i="3"/>
  <c r="F8" i="3"/>
  <c r="H15" i="3" l="1"/>
  <c r="F15" i="3"/>
  <c r="D15" i="3"/>
  <c r="C15" i="3"/>
  <c r="H15" i="2"/>
  <c r="F15" i="2"/>
  <c r="D15" i="2"/>
  <c r="C15" i="2"/>
</calcChain>
</file>

<file path=xl/sharedStrings.xml><?xml version="1.0" encoding="utf-8"?>
<sst xmlns="http://schemas.openxmlformats.org/spreadsheetml/2006/main" count="169" uniqueCount="94">
  <si>
    <t>Nazwa programu:</t>
  </si>
  <si>
    <t>Nazwa zadania:</t>
  </si>
  <si>
    <t>Lp.</t>
  </si>
  <si>
    <t>Nazwa prac remontowych/budowlanych/ elementów wyposażenia/rodzaju przygotowywanej dokumentacji/usług</t>
  </si>
  <si>
    <t>/Miejscowość, data/</t>
  </si>
  <si>
    <t>suma:</t>
  </si>
  <si>
    <t>/Podpisy osób upoważnionych do reprezentowania wnioskodawcy, pieczęci imienne/</t>
  </si>
  <si>
    <r>
      <t xml:space="preserve">Cena jednostkowa </t>
    </r>
    <r>
      <rPr>
        <i/>
        <sz val="9"/>
        <color theme="1"/>
        <rFont val="Calibri"/>
        <family val="2"/>
        <charset val="238"/>
        <scheme val="minor"/>
      </rPr>
      <t>(PLN)</t>
    </r>
  </si>
  <si>
    <t>Wydatki bieżące</t>
  </si>
  <si>
    <t>Wydatki inwestycyjne</t>
  </si>
  <si>
    <r>
      <t xml:space="preserve">Łączne wydatki bieżące***
</t>
    </r>
    <r>
      <rPr>
        <i/>
        <sz val="9"/>
        <color theme="1"/>
        <rFont val="Calibri"/>
        <family val="2"/>
        <charset val="238"/>
        <scheme val="minor"/>
      </rPr>
      <t>(PLN)</t>
    </r>
  </si>
  <si>
    <r>
      <t xml:space="preserve">Łączne wydatki inwestycyjne***
</t>
    </r>
    <r>
      <rPr>
        <i/>
        <sz val="9"/>
        <color theme="1"/>
        <rFont val="Calibri"/>
        <family val="2"/>
        <charset val="238"/>
        <scheme val="minor"/>
      </rPr>
      <t>(PLN)</t>
    </r>
  </si>
  <si>
    <r>
      <t xml:space="preserve">Źródło informacji o cenie </t>
    </r>
    <r>
      <rPr>
        <i/>
        <sz val="9"/>
        <color theme="1"/>
        <rFont val="Calibri"/>
        <family val="2"/>
        <charset val="238"/>
        <scheme val="minor"/>
      </rPr>
      <t>(nazwa wykonawcy/firmy/sklepu)****</t>
    </r>
  </si>
  <si>
    <t xml:space="preserve">**** w przypadku prac remontowych/budowlanych wycenionych na podstawie kosztorysu inwestorskiego prosimy o podanie nazwy wykonawcy kosztorysu. Podobnie prosimy postąpić w przypadku przygotowywanej dokumentacji </t>
  </si>
  <si>
    <t>*** w kolumnie F i H została założona formuła automatycznie wyliczająca łączne wydatki. Aby formuła zadziałała wystarczy wypełnić komórki dotyczące liczby sztuk lub zestawów 
i podać cenę jednostkową</t>
  </si>
  <si>
    <t>Klasyfikacja wydatku*</t>
  </si>
  <si>
    <r>
      <t xml:space="preserve">* klasyfikację wydatków dokonuje się na podstawie paragrafu 3 pkt 4 Rozporządzenia Rady Ministrów z dnia 2 grudnia 2010 r. w sprawie szczegółowego sposobu i trybu finansowania inwestycji z budżetu państwa. </t>
    </r>
    <r>
      <rPr>
        <i/>
        <sz val="10"/>
        <rFont val="Calibri"/>
        <family val="2"/>
        <charset val="238"/>
        <scheme val="minor"/>
      </rPr>
      <t>Środki trwałe, których wartość początkowa przekracza kwotę 10.000 zł będą finansowane w ramach wydatków inwestycyjnych MKiDN.</t>
    </r>
    <r>
      <rPr>
        <i/>
        <strike/>
        <sz val="10"/>
        <color theme="1"/>
        <rFont val="Calibri"/>
        <family val="2"/>
        <charset val="238"/>
        <scheme val="minor"/>
      </rPr>
      <t xml:space="preserve">
</t>
    </r>
  </si>
  <si>
    <t>Szczegółowa kalkulacja kosztów 2026</t>
  </si>
  <si>
    <t>Szczegółowa kalkulacja kosztów 2027</t>
  </si>
  <si>
    <t>Zestawy / komplety</t>
  </si>
  <si>
    <t>Sztuki</t>
  </si>
  <si>
    <r>
      <t xml:space="preserve">Liczba zakupionego sprzętu 
</t>
    </r>
    <r>
      <rPr>
        <i/>
        <sz val="9"/>
        <color theme="1"/>
        <rFont val="Calibri"/>
        <family val="2"/>
        <charset val="238"/>
        <scheme val="minor"/>
      </rPr>
      <t>(dotyczy tylko zakupu wyposażenia i przygotowania dokumentacji.)**</t>
    </r>
  </si>
  <si>
    <r>
      <t xml:space="preserve">** należy podać liczbę zakupionego sprzętu w sztukach albo w zestawach (prosimy nie przeliczać sztuk na zestawy i na odwrót). Przy działaniach związanych z </t>
    </r>
    <r>
      <rPr>
        <b/>
        <i/>
        <sz val="10"/>
        <color theme="1"/>
        <rFont val="Calibri"/>
        <family val="2"/>
        <charset val="238"/>
        <scheme val="minor"/>
      </rPr>
      <t>przygotowaniem dokumentacji</t>
    </r>
    <r>
      <rPr>
        <i/>
        <sz val="10"/>
        <color theme="1"/>
        <rFont val="Calibri"/>
        <family val="2"/>
        <charset val="238"/>
        <scheme val="minor"/>
      </rPr>
      <t xml:space="preserve"> wypełniamy zawsze tylko kolumnę </t>
    </r>
    <r>
      <rPr>
        <b/>
        <i/>
        <sz val="10"/>
        <color theme="1"/>
        <rFont val="Calibri"/>
        <family val="2"/>
        <charset val="238"/>
        <scheme val="minor"/>
      </rPr>
      <t>Zestawy / komplety</t>
    </r>
    <r>
      <rPr>
        <i/>
        <sz val="10"/>
        <color theme="1"/>
        <rFont val="Calibri"/>
        <family val="2"/>
        <charset val="238"/>
        <scheme val="minor"/>
      </rPr>
      <t xml:space="preserve"> wpisując wartość 1 przy danej pozycji np. Przygotowanie dokumentacji branżowej - wpisujemy </t>
    </r>
    <r>
      <rPr>
        <b/>
        <i/>
        <sz val="10"/>
        <color theme="1"/>
        <rFont val="Calibri"/>
        <family val="2"/>
        <charset val="238"/>
        <scheme val="minor"/>
      </rPr>
      <t>1</t>
    </r>
    <r>
      <rPr>
        <i/>
        <sz val="10"/>
        <color theme="1"/>
        <rFont val="Calibri"/>
        <family val="2"/>
        <charset val="238"/>
        <scheme val="minor"/>
      </rPr>
      <t xml:space="preserve"> w kolumnie Zestawy / komplety.</t>
    </r>
  </si>
  <si>
    <t>Infrastruktura domów kultury</t>
  </si>
  <si>
    <t>m2</t>
  </si>
  <si>
    <t>kpl</t>
  </si>
  <si>
    <t>Samopoziomująca masa szpachlowa do spoinowania wewnętrznego z TERPLAN-N - wylewka korygująco - wyrównująca</t>
  </si>
  <si>
    <t>Posadzki z wykładzin rulonowych z tworzyw sztucznych bez warstwy izolacyjnej. Wykładzina PVC homogeniczna z cokołem 10 cm</t>
  </si>
  <si>
    <t>Sufity podwieszone o konstrukcji metalowej z wypełnieniem płytami z włókien mineralnych</t>
  </si>
  <si>
    <t xml:space="preserve">Modernizacja Miejsko-Gminnego Ośrodka Kultury w Mordach </t>
  </si>
  <si>
    <t>45400000-1</t>
  </si>
  <si>
    <t>Klasyfikacja robót wg Wspólnego Słownika Zamowień  Roboty wykończeniowe w zakresie obiektów budowlanych</t>
  </si>
  <si>
    <t>j.m.</t>
  </si>
  <si>
    <t>Poszcz.</t>
  </si>
  <si>
    <t xml:space="preserve">Wszelkich obmiarów dokonuje oferent i na ich podstawie określa cenę za wykonanie zamówienia. </t>
  </si>
  <si>
    <t>Demontaż drzwi wejściowych i montaż nowych</t>
  </si>
  <si>
    <t>Demontaż drzwi wewnętrznych i montaż nowych</t>
  </si>
  <si>
    <t>Gładź gipsowa dwuwarstwowa na ścianach</t>
  </si>
  <si>
    <t>MODERNIZACJA SALI WIDOWISKOWEJ</t>
  </si>
  <si>
    <t>montaż nowych drzwi</t>
  </si>
  <si>
    <t>okładziny ścienne</t>
  </si>
  <si>
    <t>oświetlenie - sufitowe i ścienne LED</t>
  </si>
  <si>
    <t>dostosowanie instalacji hydrantowej</t>
  </si>
  <si>
    <t>wymiana kurtyn</t>
  </si>
  <si>
    <t>POZOSTAŁE</t>
  </si>
  <si>
    <t>wymiana grzejników (grzejniki ozdobne)</t>
  </si>
  <si>
    <t>Demontaż istniejących okładzin ściennych i sufitowych i podłogowych</t>
  </si>
  <si>
    <t xml:space="preserve">Malowanie dwukrotne farbami lateksowymi ścian </t>
  </si>
  <si>
    <t>wymiana zlewozmywaka z baterią i szafką</t>
  </si>
  <si>
    <t>modernizacja instalacji elektrycznej</t>
  </si>
  <si>
    <t>dostosowanie instalacji co - ukrycie w ścianach/posadzce</t>
  </si>
  <si>
    <t>usunięcie płyty betonowej - półstrop pawlacza</t>
  </si>
  <si>
    <t> 1</t>
  </si>
  <si>
    <t> 2</t>
  </si>
  <si>
    <t> 3</t>
  </si>
  <si>
    <t> 4</t>
  </si>
  <si>
    <t> 5</t>
  </si>
  <si>
    <t>Wykucie otworów drzwiowych do zaplecza</t>
  </si>
  <si>
    <t> 6</t>
  </si>
  <si>
    <t> 7</t>
  </si>
  <si>
    <t> 8</t>
  </si>
  <si>
    <t> 9</t>
  </si>
  <si>
    <t> 10</t>
  </si>
  <si>
    <t> 11</t>
  </si>
  <si>
    <t> 12</t>
  </si>
  <si>
    <t>kpl </t>
  </si>
  <si>
    <t>14 </t>
  </si>
  <si>
    <t> 15</t>
  </si>
  <si>
    <t> 16</t>
  </si>
  <si>
    <t>montaż  klimatyzacji i wentylacji</t>
  </si>
  <si>
    <t>Wywóz i utylizacja odpadów z prac rozbiórkowych</t>
  </si>
  <si>
    <r>
      <t> </t>
    </r>
    <r>
      <rPr>
        <b/>
        <sz val="11"/>
        <color theme="1"/>
        <rFont val="Calibri"/>
        <family val="2"/>
        <charset val="238"/>
        <scheme val="minor"/>
      </rPr>
      <t>MODERNIZACJA ZAPLECZA SALI WIDOWISKOWEJ</t>
    </r>
  </si>
  <si>
    <t xml:space="preserve">oświetlenie - sufitowe i ścienne LED </t>
  </si>
  <si>
    <t>Gładź gipsowa dwuwarstwowa na ścianach+ sufit</t>
  </si>
  <si>
    <t>malowanie</t>
  </si>
  <si>
    <t>I</t>
  </si>
  <si>
    <t>II</t>
  </si>
  <si>
    <t>1 </t>
  </si>
  <si>
    <t>2 </t>
  </si>
  <si>
    <t>3 </t>
  </si>
  <si>
    <t>4 </t>
  </si>
  <si>
    <t>5 </t>
  </si>
  <si>
    <t>6 </t>
  </si>
  <si>
    <t>7 </t>
  </si>
  <si>
    <t>projekt aranżacji wnętrz</t>
  </si>
  <si>
    <t xml:space="preserve"> kpl.</t>
  </si>
  <si>
    <t>wyposażenie kuchni</t>
  </si>
  <si>
    <t>modernizacja systemu alarmowego</t>
  </si>
  <si>
    <t>Kpl.</t>
  </si>
  <si>
    <t>wymiana drzwi zewnętrznych do budynku</t>
  </si>
  <si>
    <t>kpl.</t>
  </si>
  <si>
    <t>III</t>
  </si>
  <si>
    <t>IV</t>
  </si>
  <si>
    <t>wymiana głównego wyłącnika prądu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</si>
</sst>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.00\ &quot;zł&quot;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trike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i/>
      <sz val="9"/>
      <color theme="1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i/>
      <sz val="9"/>
      <color theme="1"/>
      <name val="Calibri Light"/>
      <family val="2"/>
      <charset val="238"/>
      <scheme val="major"/>
    </font>
    <font>
      <b/>
      <sz val="11.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rgb="FF000000"/>
      <name val="Calibri Light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color rgb="FF000000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/>
    <xf numFmtId="0" fontId="0" fillId="0" borderId="4" xfId="0" applyBorder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right" wrapText="1"/>
    </xf>
    <xf numFmtId="0" fontId="0" fillId="0" borderId="4" xfId="0" applyBorder="1" applyAlignment="1">
      <alignment wrapText="1"/>
    </xf>
    <xf numFmtId="0" fontId="2" fillId="0" borderId="3" xfId="0" applyFont="1" applyBorder="1"/>
    <xf numFmtId="0" fontId="7" fillId="0" borderId="3" xfId="0" applyFont="1" applyBorder="1"/>
    <xf numFmtId="0" fontId="3" fillId="0" borderId="3" xfId="0" applyFont="1" applyBorder="1" applyAlignment="1">
      <alignment horizontal="right"/>
    </xf>
    <xf numFmtId="165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/>
    <xf numFmtId="3" fontId="13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165" fontId="0" fillId="0" borderId="0" xfId="0" applyNumberFormat="1"/>
    <xf numFmtId="0" fontId="13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9" fillId="0" borderId="14" xfId="0" applyFont="1" applyBorder="1"/>
    <xf numFmtId="0" fontId="17" fillId="0" borderId="16" xfId="0" applyFont="1" applyBorder="1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justify" vertical="center" wrapText="1"/>
    </xf>
    <xf numFmtId="0" fontId="22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/>
    </xf>
    <xf numFmtId="0" fontId="22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6" fillId="0" borderId="32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left" vertical="top" wrapText="1" indent="2"/>
    </xf>
    <xf numFmtId="0" fontId="0" fillId="0" borderId="14" xfId="0" applyBorder="1"/>
    <xf numFmtId="0" fontId="0" fillId="0" borderId="20" xfId="0" applyBorder="1"/>
    <xf numFmtId="0" fontId="21" fillId="0" borderId="3" xfId="0" applyFont="1" applyBorder="1" applyAlignment="1">
      <alignment horizontal="justify" vertical="center"/>
    </xf>
    <xf numFmtId="0" fontId="24" fillId="0" borderId="2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5" fillId="0" borderId="14" xfId="0" applyFont="1" applyBorder="1" applyAlignment="1">
      <alignment vertical="center" wrapText="1"/>
    </xf>
    <xf numFmtId="0" fontId="24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topLeftCell="A37" workbookViewId="0">
      <selection activeCell="I49" sqref="I49"/>
    </sheetView>
  </sheetViews>
  <sheetFormatPr defaultColWidth="9.1796875" defaultRowHeight="14.5" x14ac:dyDescent="0.35"/>
  <cols>
    <col min="1" max="1" width="13.453125" customWidth="1"/>
    <col min="2" max="2" width="56.81640625" customWidth="1"/>
    <col min="3" max="3" width="10.54296875" customWidth="1"/>
    <col min="4" max="4" width="8.81640625" customWidth="1"/>
    <col min="7" max="7" width="11.81640625" bestFit="1" customWidth="1"/>
    <col min="12" max="12" width="47.7265625" customWidth="1"/>
  </cols>
  <sheetData>
    <row r="1" spans="1:14" s="3" customFormat="1" ht="18.5" x14ac:dyDescent="0.35">
      <c r="A1" s="8"/>
    </row>
    <row r="2" spans="1:14" s="3" customFormat="1" x14ac:dyDescent="0.35">
      <c r="A2" s="29" t="s">
        <v>30</v>
      </c>
      <c r="B2" s="30" t="s">
        <v>31</v>
      </c>
    </row>
    <row r="3" spans="1:14" s="3" customFormat="1" ht="15" customHeight="1" x14ac:dyDescent="0.35">
      <c r="A3" s="9"/>
    </row>
    <row r="4" spans="1:14" s="3" customFormat="1" ht="30" customHeight="1" x14ac:dyDescent="0.35">
      <c r="A4" s="4" t="s">
        <v>1</v>
      </c>
      <c r="B4" s="84" t="s">
        <v>29</v>
      </c>
      <c r="C4" s="84"/>
      <c r="D4" s="84"/>
    </row>
    <row r="5" spans="1:14" s="3" customFormat="1" ht="30" customHeight="1" x14ac:dyDescent="0.35">
      <c r="A5" s="32"/>
      <c r="B5" s="28"/>
      <c r="C5" s="28"/>
      <c r="D5" s="28"/>
    </row>
    <row r="6" spans="1:14" s="3" customFormat="1" ht="30" customHeight="1" thickBot="1" x14ac:dyDescent="0.4">
      <c r="A6" t="s">
        <v>34</v>
      </c>
      <c r="B6" s="28"/>
      <c r="C6" s="28"/>
      <c r="D6" s="28"/>
    </row>
    <row r="7" spans="1:14" s="3" customFormat="1" ht="27" customHeight="1" x14ac:dyDescent="0.35">
      <c r="A7" s="81" t="s">
        <v>2</v>
      </c>
      <c r="B7" s="85" t="s">
        <v>3</v>
      </c>
      <c r="C7" s="85"/>
      <c r="D7" s="86"/>
    </row>
    <row r="8" spans="1:14" s="3" customFormat="1" ht="34.5" customHeight="1" x14ac:dyDescent="0.35">
      <c r="A8" s="82"/>
      <c r="B8" s="89"/>
      <c r="C8" s="87"/>
      <c r="D8" s="88"/>
    </row>
    <row r="9" spans="1:14" s="6" customFormat="1" ht="39" customHeight="1" thickBot="1" x14ac:dyDescent="0.35">
      <c r="A9" s="83"/>
      <c r="B9" s="90"/>
      <c r="C9" s="69" t="s">
        <v>32</v>
      </c>
      <c r="D9" s="70" t="s">
        <v>33</v>
      </c>
      <c r="K9" s="35"/>
      <c r="L9" s="36"/>
      <c r="M9" s="37"/>
      <c r="N9" s="43"/>
    </row>
    <row r="10" spans="1:14" s="1" customFormat="1" x14ac:dyDescent="0.35">
      <c r="A10" s="40" t="s">
        <v>75</v>
      </c>
      <c r="B10" s="39" t="s">
        <v>38</v>
      </c>
      <c r="C10" s="41"/>
      <c r="D10" s="42"/>
      <c r="K10" s="35"/>
      <c r="L10" s="36"/>
      <c r="M10" s="37"/>
      <c r="N10" s="43"/>
    </row>
    <row r="11" spans="1:14" s="1" customFormat="1" ht="13" x14ac:dyDescent="0.3">
      <c r="A11" s="47" t="s">
        <v>52</v>
      </c>
      <c r="B11" s="48" t="s">
        <v>46</v>
      </c>
      <c r="C11" s="49" t="s">
        <v>24</v>
      </c>
      <c r="D11" s="50">
        <v>610</v>
      </c>
      <c r="K11" s="35"/>
      <c r="L11" s="36"/>
      <c r="M11" s="37"/>
      <c r="N11" s="43"/>
    </row>
    <row r="12" spans="1:14" s="1" customFormat="1" ht="25.5" customHeight="1" x14ac:dyDescent="0.3">
      <c r="A12" s="47" t="s">
        <v>53</v>
      </c>
      <c r="B12" s="48" t="s">
        <v>49</v>
      </c>
      <c r="C12" s="49" t="s">
        <v>25</v>
      </c>
      <c r="D12" s="50">
        <v>1</v>
      </c>
      <c r="K12" s="35"/>
      <c r="L12" s="36"/>
      <c r="M12" s="37"/>
      <c r="N12" s="37"/>
    </row>
    <row r="13" spans="1:14" s="1" customFormat="1" ht="13" x14ac:dyDescent="0.3">
      <c r="A13" s="47" t="s">
        <v>54</v>
      </c>
      <c r="B13" s="48" t="s">
        <v>35</v>
      </c>
      <c r="C13" s="49" t="s">
        <v>25</v>
      </c>
      <c r="D13" s="50">
        <v>2</v>
      </c>
      <c r="K13" s="35"/>
      <c r="L13" s="36"/>
      <c r="M13" s="37"/>
      <c r="N13" s="43"/>
    </row>
    <row r="14" spans="1:14" s="1" customFormat="1" ht="13" x14ac:dyDescent="0.3">
      <c r="A14" s="47" t="s">
        <v>55</v>
      </c>
      <c r="B14" s="48" t="s">
        <v>36</v>
      </c>
      <c r="C14" s="49" t="s">
        <v>25</v>
      </c>
      <c r="D14" s="49">
        <v>2</v>
      </c>
      <c r="K14" s="35"/>
      <c r="L14" s="36"/>
      <c r="M14" s="37"/>
      <c r="N14" s="37"/>
    </row>
    <row r="15" spans="1:14" s="1" customFormat="1" ht="13" x14ac:dyDescent="0.3">
      <c r="A15" s="47" t="s">
        <v>56</v>
      </c>
      <c r="B15" s="48" t="s">
        <v>57</v>
      </c>
      <c r="C15" s="49" t="s">
        <v>24</v>
      </c>
      <c r="D15" s="50">
        <v>6</v>
      </c>
      <c r="K15" s="35"/>
      <c r="L15" s="36"/>
      <c r="M15" s="37"/>
      <c r="N15" s="37"/>
    </row>
    <row r="16" spans="1:14" s="1" customFormat="1" ht="13" x14ac:dyDescent="0.3">
      <c r="A16" s="47" t="s">
        <v>58</v>
      </c>
      <c r="B16" s="48" t="s">
        <v>39</v>
      </c>
      <c r="C16" s="49" t="s">
        <v>25</v>
      </c>
      <c r="D16" s="49">
        <v>3</v>
      </c>
      <c r="K16" s="35"/>
      <c r="L16" s="36"/>
      <c r="M16" s="37"/>
      <c r="N16" s="37"/>
    </row>
    <row r="17" spans="1:14" s="1" customFormat="1" ht="24" x14ac:dyDescent="0.3">
      <c r="A17" s="47" t="s">
        <v>59</v>
      </c>
      <c r="B17" s="48" t="s">
        <v>26</v>
      </c>
      <c r="C17" s="49" t="s">
        <v>24</v>
      </c>
      <c r="D17" s="49">
        <v>180</v>
      </c>
      <c r="K17" s="35"/>
      <c r="L17" s="36"/>
      <c r="M17" s="37"/>
      <c r="N17" s="37"/>
    </row>
    <row r="18" spans="1:14" s="1" customFormat="1" ht="13" x14ac:dyDescent="0.3">
      <c r="A18" s="47" t="s">
        <v>60</v>
      </c>
      <c r="B18" s="48" t="s">
        <v>40</v>
      </c>
      <c r="C18" s="49" t="s">
        <v>24</v>
      </c>
      <c r="D18" s="49">
        <v>350</v>
      </c>
      <c r="K18" s="35"/>
      <c r="L18" s="36"/>
      <c r="M18" s="37"/>
      <c r="N18" s="37"/>
    </row>
    <row r="19" spans="1:14" s="1" customFormat="1" ht="13" x14ac:dyDescent="0.3">
      <c r="A19" s="47" t="s">
        <v>61</v>
      </c>
      <c r="B19" s="48" t="s">
        <v>43</v>
      </c>
      <c r="C19" s="31" t="s">
        <v>25</v>
      </c>
      <c r="D19" s="34">
        <v>1</v>
      </c>
      <c r="K19" s="35"/>
      <c r="L19" s="36"/>
      <c r="M19" s="37"/>
      <c r="N19" s="37"/>
    </row>
    <row r="20" spans="1:14" s="1" customFormat="1" ht="13" x14ac:dyDescent="0.3">
      <c r="A20" s="47" t="s">
        <v>62</v>
      </c>
      <c r="B20" s="48" t="s">
        <v>41</v>
      </c>
      <c r="C20" s="31" t="s">
        <v>24</v>
      </c>
      <c r="D20" s="34">
        <v>178.8</v>
      </c>
      <c r="K20" s="35"/>
      <c r="L20" s="36"/>
      <c r="M20" s="37"/>
      <c r="N20" s="37"/>
    </row>
    <row r="21" spans="1:14" s="1" customFormat="1" ht="24" x14ac:dyDescent="0.3">
      <c r="A21" s="47" t="s">
        <v>63</v>
      </c>
      <c r="B21" s="48" t="s">
        <v>28</v>
      </c>
      <c r="C21" s="31" t="s">
        <v>24</v>
      </c>
      <c r="D21" s="34">
        <v>178.8</v>
      </c>
      <c r="K21" s="35"/>
      <c r="L21" s="38"/>
      <c r="M21" s="37"/>
      <c r="N21" s="37"/>
    </row>
    <row r="22" spans="1:14" s="1" customFormat="1" ht="24" x14ac:dyDescent="0.3">
      <c r="A22" s="47" t="s">
        <v>64</v>
      </c>
      <c r="B22" s="48" t="s">
        <v>27</v>
      </c>
      <c r="C22" s="31" t="s">
        <v>25</v>
      </c>
      <c r="D22" s="34">
        <v>1</v>
      </c>
      <c r="K22" s="35"/>
      <c r="L22" s="36"/>
      <c r="M22" s="37"/>
      <c r="N22" s="37"/>
    </row>
    <row r="23" spans="1:14" s="1" customFormat="1" ht="13" x14ac:dyDescent="0.3">
      <c r="A23" s="47">
        <v>13</v>
      </c>
      <c r="B23" s="51" t="s">
        <v>50</v>
      </c>
      <c r="C23" s="49" t="s">
        <v>65</v>
      </c>
      <c r="D23" s="49" t="s">
        <v>52</v>
      </c>
      <c r="K23" s="35"/>
      <c r="L23" s="36"/>
      <c r="M23" s="37"/>
      <c r="N23" s="37"/>
    </row>
    <row r="24" spans="1:14" s="1" customFormat="1" ht="13" x14ac:dyDescent="0.3">
      <c r="A24" s="47" t="s">
        <v>66</v>
      </c>
      <c r="B24" s="48" t="s">
        <v>45</v>
      </c>
      <c r="C24" s="49" t="s">
        <v>25</v>
      </c>
      <c r="D24" s="49">
        <v>1</v>
      </c>
      <c r="K24" s="35"/>
      <c r="L24" s="36"/>
      <c r="M24" s="37"/>
      <c r="N24" s="37"/>
    </row>
    <row r="25" spans="1:14" s="1" customFormat="1" ht="13" x14ac:dyDescent="0.3">
      <c r="A25" s="47" t="s">
        <v>67</v>
      </c>
      <c r="B25" s="48" t="s">
        <v>42</v>
      </c>
      <c r="C25" s="49" t="s">
        <v>25</v>
      </c>
      <c r="D25" s="49">
        <v>1</v>
      </c>
      <c r="K25" s="35"/>
      <c r="L25" s="36"/>
      <c r="M25" s="37"/>
      <c r="N25" s="37"/>
    </row>
    <row r="26" spans="1:14" s="1" customFormat="1" ht="13" x14ac:dyDescent="0.3">
      <c r="A26" s="47" t="s">
        <v>68</v>
      </c>
      <c r="B26" s="48" t="s">
        <v>69</v>
      </c>
      <c r="C26" s="49" t="s">
        <v>25</v>
      </c>
      <c r="D26" s="49">
        <v>1</v>
      </c>
      <c r="K26" s="35"/>
      <c r="L26" s="36"/>
      <c r="M26" s="37"/>
      <c r="N26" s="37"/>
    </row>
    <row r="27" spans="1:14" s="1" customFormat="1" ht="13.5" thickBot="1" x14ac:dyDescent="0.35">
      <c r="A27" s="52">
        <v>17</v>
      </c>
      <c r="B27" s="53" t="s">
        <v>70</v>
      </c>
      <c r="C27" s="54" t="s">
        <v>25</v>
      </c>
      <c r="D27" s="54">
        <v>1</v>
      </c>
      <c r="K27" s="35"/>
      <c r="L27" s="36"/>
      <c r="M27" s="37"/>
      <c r="N27" s="37"/>
    </row>
    <row r="28" spans="1:14" s="1" customFormat="1" x14ac:dyDescent="0.3">
      <c r="A28" s="45" t="s">
        <v>76</v>
      </c>
      <c r="B28" s="56" t="s">
        <v>71</v>
      </c>
      <c r="C28" s="46"/>
      <c r="D28" s="57"/>
    </row>
    <row r="29" spans="1:14" s="1" customFormat="1" ht="12" x14ac:dyDescent="0.3">
      <c r="A29" s="58">
        <v>1</v>
      </c>
      <c r="B29" s="48" t="s">
        <v>46</v>
      </c>
      <c r="C29" s="55" t="s">
        <v>24</v>
      </c>
      <c r="D29" s="59">
        <v>140</v>
      </c>
    </row>
    <row r="30" spans="1:14" s="1" customFormat="1" ht="12" x14ac:dyDescent="0.3">
      <c r="A30" s="58">
        <v>2</v>
      </c>
      <c r="B30" s="48" t="s">
        <v>72</v>
      </c>
      <c r="C30" s="55" t="s">
        <v>25</v>
      </c>
      <c r="D30" s="59">
        <v>1</v>
      </c>
    </row>
    <row r="31" spans="1:14" s="1" customFormat="1" ht="24" x14ac:dyDescent="0.3">
      <c r="A31" s="58">
        <v>3</v>
      </c>
      <c r="B31" s="48" t="s">
        <v>26</v>
      </c>
      <c r="C31" s="55" t="s">
        <v>24</v>
      </c>
      <c r="D31" s="59">
        <v>30</v>
      </c>
    </row>
    <row r="32" spans="1:14" s="1" customFormat="1" ht="12" x14ac:dyDescent="0.3">
      <c r="A32" s="58">
        <v>4</v>
      </c>
      <c r="B32" s="48" t="s">
        <v>49</v>
      </c>
      <c r="C32" s="55" t="s">
        <v>25</v>
      </c>
      <c r="D32" s="59">
        <v>1</v>
      </c>
    </row>
    <row r="33" spans="1:7" s="1" customFormat="1" ht="24" x14ac:dyDescent="0.3">
      <c r="A33" s="58">
        <v>5</v>
      </c>
      <c r="B33" s="48" t="s">
        <v>27</v>
      </c>
      <c r="C33" s="55" t="s">
        <v>24</v>
      </c>
      <c r="D33" s="59">
        <v>30</v>
      </c>
    </row>
    <row r="34" spans="1:7" s="1" customFormat="1" ht="12" x14ac:dyDescent="0.3">
      <c r="A34" s="58">
        <v>6</v>
      </c>
      <c r="B34" s="55" t="s">
        <v>50</v>
      </c>
      <c r="C34" s="55" t="s">
        <v>25</v>
      </c>
      <c r="D34" s="59">
        <v>1</v>
      </c>
    </row>
    <row r="35" spans="1:7" s="1" customFormat="1" ht="12" x14ac:dyDescent="0.3">
      <c r="A35" s="58">
        <v>7</v>
      </c>
      <c r="B35" s="55" t="s">
        <v>51</v>
      </c>
      <c r="C35" s="55" t="s">
        <v>24</v>
      </c>
      <c r="D35" s="59">
        <v>2.7029999999999998</v>
      </c>
    </row>
    <row r="36" spans="1:7" s="1" customFormat="1" ht="12" x14ac:dyDescent="0.3">
      <c r="A36" s="58">
        <v>8</v>
      </c>
      <c r="B36" s="55" t="s">
        <v>73</v>
      </c>
      <c r="C36" s="55" t="s">
        <v>24</v>
      </c>
      <c r="D36" s="59">
        <v>140</v>
      </c>
    </row>
    <row r="37" spans="1:7" s="1" customFormat="1" ht="12" x14ac:dyDescent="0.3">
      <c r="A37" s="58">
        <v>9</v>
      </c>
      <c r="B37" s="55" t="s">
        <v>74</v>
      </c>
      <c r="C37" s="55" t="s">
        <v>24</v>
      </c>
      <c r="D37" s="59">
        <v>140</v>
      </c>
    </row>
    <row r="38" spans="1:7" s="1" customFormat="1" ht="12.5" thickBot="1" x14ac:dyDescent="0.35">
      <c r="A38" s="61">
        <v>10</v>
      </c>
      <c r="B38" s="62" t="s">
        <v>70</v>
      </c>
      <c r="C38" s="62" t="s">
        <v>25</v>
      </c>
      <c r="D38" s="63">
        <v>1</v>
      </c>
    </row>
    <row r="39" spans="1:7" s="1" customFormat="1" ht="13" x14ac:dyDescent="0.3">
      <c r="A39" s="45" t="s">
        <v>91</v>
      </c>
      <c r="B39" s="64" t="s">
        <v>38</v>
      </c>
      <c r="C39" s="46"/>
      <c r="D39" s="57"/>
    </row>
    <row r="40" spans="1:7" s="1" customFormat="1" ht="13" x14ac:dyDescent="0.3">
      <c r="A40" s="58" t="s">
        <v>77</v>
      </c>
      <c r="B40" s="48" t="s">
        <v>46</v>
      </c>
      <c r="C40" s="49" t="s">
        <v>24</v>
      </c>
      <c r="D40" s="65">
        <v>55</v>
      </c>
    </row>
    <row r="41" spans="1:7" s="1" customFormat="1" ht="24" x14ac:dyDescent="0.3">
      <c r="A41" s="58" t="s">
        <v>78</v>
      </c>
      <c r="B41" s="48" t="s">
        <v>28</v>
      </c>
      <c r="C41" s="49" t="s">
        <v>24</v>
      </c>
      <c r="D41" s="65">
        <v>9</v>
      </c>
    </row>
    <row r="42" spans="1:7" s="1" customFormat="1" ht="13" x14ac:dyDescent="0.3">
      <c r="A42" s="58" t="s">
        <v>79</v>
      </c>
      <c r="B42" s="48" t="s">
        <v>37</v>
      </c>
      <c r="C42" s="49" t="s">
        <v>24</v>
      </c>
      <c r="D42" s="65">
        <v>35</v>
      </c>
    </row>
    <row r="43" spans="1:7" s="1" customFormat="1" ht="24" x14ac:dyDescent="0.3">
      <c r="A43" s="58" t="s">
        <v>80</v>
      </c>
      <c r="B43" s="48" t="s">
        <v>26</v>
      </c>
      <c r="C43" s="49" t="s">
        <v>24</v>
      </c>
      <c r="D43" s="65">
        <v>9</v>
      </c>
    </row>
    <row r="44" spans="1:7" s="1" customFormat="1" ht="24" x14ac:dyDescent="0.3">
      <c r="A44" s="58" t="s">
        <v>81</v>
      </c>
      <c r="B44" s="48" t="s">
        <v>27</v>
      </c>
      <c r="C44" s="49" t="s">
        <v>24</v>
      </c>
      <c r="D44" s="65">
        <v>9</v>
      </c>
    </row>
    <row r="45" spans="1:7" s="1" customFormat="1" ht="13" x14ac:dyDescent="0.3">
      <c r="A45" s="58" t="s">
        <v>82</v>
      </c>
      <c r="B45" s="48" t="s">
        <v>47</v>
      </c>
      <c r="C45" s="49" t="s">
        <v>24</v>
      </c>
      <c r="D45" s="65">
        <v>35</v>
      </c>
    </row>
    <row r="46" spans="1:7" s="1" customFormat="1" ht="13" x14ac:dyDescent="0.3">
      <c r="A46" s="58" t="s">
        <v>83</v>
      </c>
      <c r="B46" s="48" t="s">
        <v>48</v>
      </c>
      <c r="C46" s="49" t="s">
        <v>25</v>
      </c>
      <c r="D46" s="65">
        <v>1</v>
      </c>
    </row>
    <row r="47" spans="1:7" s="1" customFormat="1" ht="12.5" thickBot="1" x14ac:dyDescent="0.35">
      <c r="A47" s="61">
        <v>8</v>
      </c>
      <c r="B47" s="62" t="s">
        <v>70</v>
      </c>
      <c r="C47" s="62" t="s">
        <v>25</v>
      </c>
      <c r="D47" s="63">
        <v>1</v>
      </c>
    </row>
    <row r="48" spans="1:7" x14ac:dyDescent="0.35">
      <c r="A48" s="45" t="s">
        <v>92</v>
      </c>
      <c r="B48" s="78" t="s">
        <v>44</v>
      </c>
      <c r="C48" s="71"/>
      <c r="D48" s="72"/>
      <c r="G48" s="33"/>
    </row>
    <row r="49" spans="1:4" x14ac:dyDescent="0.35">
      <c r="A49" s="74">
        <v>1</v>
      </c>
      <c r="B49" s="73" t="s">
        <v>84</v>
      </c>
      <c r="C49" s="55" t="s">
        <v>85</v>
      </c>
      <c r="D49" s="75" t="s">
        <v>77</v>
      </c>
    </row>
    <row r="50" spans="1:4" x14ac:dyDescent="0.35">
      <c r="A50" s="74">
        <v>2</v>
      </c>
      <c r="B50" s="48" t="s">
        <v>86</v>
      </c>
      <c r="C50" s="55" t="s">
        <v>85</v>
      </c>
      <c r="D50" s="75">
        <v>1</v>
      </c>
    </row>
    <row r="51" spans="1:4" x14ac:dyDescent="0.35">
      <c r="A51" s="74">
        <v>3</v>
      </c>
      <c r="B51" s="48" t="s">
        <v>87</v>
      </c>
      <c r="C51" s="55" t="s">
        <v>88</v>
      </c>
      <c r="D51" s="75">
        <v>1</v>
      </c>
    </row>
    <row r="52" spans="1:4" x14ac:dyDescent="0.35">
      <c r="A52" s="79">
        <v>4</v>
      </c>
      <c r="B52" s="53" t="s">
        <v>93</v>
      </c>
      <c r="C52" s="62" t="s">
        <v>25</v>
      </c>
      <c r="D52" s="80">
        <v>1</v>
      </c>
    </row>
    <row r="53" spans="1:4" ht="15" thickBot="1" x14ac:dyDescent="0.4">
      <c r="A53" s="76">
        <v>5</v>
      </c>
      <c r="B53" s="66" t="s">
        <v>89</v>
      </c>
      <c r="C53" s="60" t="s">
        <v>90</v>
      </c>
      <c r="D53" s="77">
        <v>2</v>
      </c>
    </row>
    <row r="54" spans="1:4" x14ac:dyDescent="0.35">
      <c r="B54" s="68"/>
      <c r="C54" s="44"/>
    </row>
    <row r="55" spans="1:4" x14ac:dyDescent="0.35">
      <c r="B55" s="68"/>
      <c r="C55" s="44"/>
    </row>
    <row r="56" spans="1:4" x14ac:dyDescent="0.35">
      <c r="B56" s="67"/>
      <c r="C56" s="44"/>
    </row>
    <row r="57" spans="1:4" x14ac:dyDescent="0.35">
      <c r="B57" s="67"/>
      <c r="C57" s="44"/>
    </row>
    <row r="58" spans="1:4" x14ac:dyDescent="0.35">
      <c r="B58" s="67"/>
      <c r="C58" s="44"/>
    </row>
  </sheetData>
  <mergeCells count="4">
    <mergeCell ref="A7:A9"/>
    <mergeCell ref="B4:D4"/>
    <mergeCell ref="C7:D8"/>
    <mergeCell ref="B7:B9"/>
  </mergeCells>
  <pageMargins left="0.25" right="0.25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opLeftCell="A6" workbookViewId="0">
      <selection activeCell="I5" sqref="I5:I7"/>
    </sheetView>
  </sheetViews>
  <sheetFormatPr defaultRowHeight="14.5" x14ac:dyDescent="0.35"/>
  <cols>
    <col min="1" max="1" width="9" customWidth="1"/>
    <col min="2" max="2" width="35.7265625" customWidth="1"/>
    <col min="3" max="4" width="10.54296875" customWidth="1"/>
    <col min="5" max="7" width="12.54296875" customWidth="1"/>
    <col min="8" max="8" width="13.1796875" customWidth="1"/>
    <col min="9" max="9" width="46.26953125" bestFit="1" customWidth="1"/>
  </cols>
  <sheetData>
    <row r="1" spans="1:9" ht="18.5" x14ac:dyDescent="0.35">
      <c r="A1" s="8" t="s">
        <v>17</v>
      </c>
      <c r="B1" s="3"/>
      <c r="C1" s="3"/>
      <c r="D1" s="3"/>
      <c r="E1" s="3"/>
      <c r="F1" s="14"/>
      <c r="G1" s="14"/>
      <c r="H1" s="3"/>
      <c r="I1" s="3"/>
    </row>
    <row r="2" spans="1:9" ht="18.5" x14ac:dyDescent="0.35">
      <c r="A2" s="9"/>
      <c r="B2" s="3"/>
      <c r="C2" s="3"/>
      <c r="D2" s="3"/>
      <c r="E2" s="3"/>
      <c r="F2" s="14"/>
      <c r="G2" s="14"/>
      <c r="H2" s="3"/>
      <c r="I2" s="3"/>
    </row>
    <row r="3" spans="1:9" ht="26.5" thickBot="1" x14ac:dyDescent="0.4">
      <c r="A3" s="4" t="s">
        <v>0</v>
      </c>
      <c r="B3" s="5" t="s">
        <v>23</v>
      </c>
      <c r="C3" s="3"/>
      <c r="D3" s="3"/>
      <c r="E3" s="3"/>
      <c r="F3" s="14"/>
      <c r="G3" s="14"/>
      <c r="H3" s="3"/>
      <c r="I3" s="3"/>
    </row>
    <row r="4" spans="1:9" ht="30" customHeight="1" x14ac:dyDescent="0.35">
      <c r="A4" s="4" t="s">
        <v>1</v>
      </c>
      <c r="B4" s="84"/>
      <c r="C4" s="84"/>
      <c r="D4" s="84"/>
      <c r="E4" s="84"/>
      <c r="F4" s="84"/>
      <c r="G4" s="84"/>
      <c r="H4" s="84"/>
      <c r="I4" s="3"/>
    </row>
    <row r="5" spans="1:9" ht="24.75" customHeight="1" x14ac:dyDescent="0.35">
      <c r="A5" s="91" t="s">
        <v>2</v>
      </c>
      <c r="B5" s="91" t="s">
        <v>3</v>
      </c>
      <c r="C5" s="92" t="s">
        <v>21</v>
      </c>
      <c r="D5" s="93"/>
      <c r="E5" s="92" t="s">
        <v>15</v>
      </c>
      <c r="F5" s="96"/>
      <c r="G5" s="96"/>
      <c r="H5" s="93"/>
      <c r="I5" s="91" t="s">
        <v>12</v>
      </c>
    </row>
    <row r="6" spans="1:9" ht="19.5" customHeight="1" x14ac:dyDescent="0.35">
      <c r="A6" s="91"/>
      <c r="B6" s="91"/>
      <c r="C6" s="94"/>
      <c r="D6" s="95"/>
      <c r="E6" s="91" t="s">
        <v>8</v>
      </c>
      <c r="F6" s="91"/>
      <c r="G6" s="91" t="s">
        <v>9</v>
      </c>
      <c r="H6" s="91"/>
      <c r="I6" s="91"/>
    </row>
    <row r="7" spans="1:9" ht="36" x14ac:dyDescent="0.35">
      <c r="A7" s="91"/>
      <c r="B7" s="91"/>
      <c r="C7" s="25" t="s">
        <v>19</v>
      </c>
      <c r="D7" s="25" t="s">
        <v>20</v>
      </c>
      <c r="E7" s="22" t="s">
        <v>7</v>
      </c>
      <c r="F7" s="22" t="s">
        <v>10</v>
      </c>
      <c r="G7" s="22" t="s">
        <v>7</v>
      </c>
      <c r="H7" s="22" t="s">
        <v>11</v>
      </c>
      <c r="I7" s="91"/>
    </row>
    <row r="8" spans="1:9" x14ac:dyDescent="0.35">
      <c r="A8" s="10">
        <v>1</v>
      </c>
      <c r="B8" s="11"/>
      <c r="C8" s="21"/>
      <c r="D8" s="26"/>
      <c r="E8" s="20"/>
      <c r="F8" s="20">
        <f>C8*E8+D8*E8</f>
        <v>0</v>
      </c>
      <c r="G8" s="20"/>
      <c r="H8" s="20">
        <f>C8*G8+D8*G8</f>
        <v>0</v>
      </c>
      <c r="I8" s="17"/>
    </row>
    <row r="9" spans="1:9" x14ac:dyDescent="0.35">
      <c r="A9" s="10">
        <v>2</v>
      </c>
      <c r="B9" s="11"/>
      <c r="C9" s="21"/>
      <c r="D9" s="21"/>
      <c r="E9" s="20"/>
      <c r="F9" s="20">
        <f t="shared" ref="F9:F14" si="0">C9*E9+D9*E9</f>
        <v>0</v>
      </c>
      <c r="G9" s="20"/>
      <c r="H9" s="20">
        <f t="shared" ref="H9:H14" si="1">C9*G9+D9*G9</f>
        <v>0</v>
      </c>
      <c r="I9" s="17"/>
    </row>
    <row r="10" spans="1:9" x14ac:dyDescent="0.35">
      <c r="A10" s="10">
        <v>3</v>
      </c>
      <c r="B10" s="11"/>
      <c r="C10" s="21"/>
      <c r="D10" s="21"/>
      <c r="E10" s="20"/>
      <c r="F10" s="20">
        <f t="shared" si="0"/>
        <v>0</v>
      </c>
      <c r="G10" s="20"/>
      <c r="H10" s="20">
        <f t="shared" si="1"/>
        <v>0</v>
      </c>
      <c r="I10" s="17"/>
    </row>
    <row r="11" spans="1:9" x14ac:dyDescent="0.35">
      <c r="A11" s="10">
        <v>4</v>
      </c>
      <c r="B11" s="11"/>
      <c r="C11" s="21"/>
      <c r="D11" s="21"/>
      <c r="E11" s="20"/>
      <c r="F11" s="20">
        <f t="shared" si="0"/>
        <v>0</v>
      </c>
      <c r="G11" s="20"/>
      <c r="H11" s="20">
        <f t="shared" si="1"/>
        <v>0</v>
      </c>
      <c r="I11" s="17"/>
    </row>
    <row r="12" spans="1:9" x14ac:dyDescent="0.35">
      <c r="A12" s="10">
        <v>5</v>
      </c>
      <c r="B12" s="11"/>
      <c r="C12" s="21"/>
      <c r="D12" s="21"/>
      <c r="E12" s="20"/>
      <c r="F12" s="20">
        <f t="shared" si="0"/>
        <v>0</v>
      </c>
      <c r="G12" s="20"/>
      <c r="H12" s="20">
        <f t="shared" si="1"/>
        <v>0</v>
      </c>
      <c r="I12" s="17"/>
    </row>
    <row r="13" spans="1:9" x14ac:dyDescent="0.35">
      <c r="A13" s="10">
        <v>6</v>
      </c>
      <c r="B13" s="11"/>
      <c r="C13" s="21"/>
      <c r="D13" s="21"/>
      <c r="E13" s="20"/>
      <c r="F13" s="20">
        <f t="shared" si="0"/>
        <v>0</v>
      </c>
      <c r="G13" s="20"/>
      <c r="H13" s="20">
        <f t="shared" si="1"/>
        <v>0</v>
      </c>
      <c r="I13" s="17"/>
    </row>
    <row r="14" spans="1:9" x14ac:dyDescent="0.35">
      <c r="A14" s="10">
        <v>7</v>
      </c>
      <c r="B14" s="11"/>
      <c r="C14" s="21"/>
      <c r="D14" s="21"/>
      <c r="E14" s="20"/>
      <c r="F14" s="20">
        <f t="shared" si="0"/>
        <v>0</v>
      </c>
      <c r="G14" s="20"/>
      <c r="H14" s="20">
        <f t="shared" si="1"/>
        <v>0</v>
      </c>
      <c r="I14" s="17"/>
    </row>
    <row r="15" spans="1:9" x14ac:dyDescent="0.35">
      <c r="A15" s="18"/>
      <c r="B15" s="19" t="s">
        <v>5</v>
      </c>
      <c r="C15" s="23">
        <f>SUM(C8:C14)</f>
        <v>0</v>
      </c>
      <c r="D15" s="23">
        <f>SUM(D7:D14)</f>
        <v>0</v>
      </c>
      <c r="E15" s="20"/>
      <c r="F15" s="24">
        <f>SUM(F8:F14)</f>
        <v>0</v>
      </c>
      <c r="G15" s="24"/>
      <c r="H15" s="24">
        <f>SUM(H8:H14)</f>
        <v>0</v>
      </c>
      <c r="I15" s="17"/>
    </row>
    <row r="16" spans="1:9" x14ac:dyDescent="0.35">
      <c r="A16" s="1"/>
      <c r="B16" s="1"/>
      <c r="C16" s="1"/>
      <c r="D16" s="2"/>
      <c r="E16" s="2"/>
      <c r="F16" s="15"/>
      <c r="G16" s="15"/>
      <c r="H16" s="1"/>
      <c r="I16" s="1"/>
    </row>
    <row r="17" spans="1:9" ht="42" customHeight="1" x14ac:dyDescent="0.35">
      <c r="A17" s="97" t="s">
        <v>16</v>
      </c>
      <c r="B17" s="97"/>
      <c r="C17" s="97"/>
      <c r="D17" s="97"/>
      <c r="E17" s="97"/>
      <c r="F17" s="97"/>
      <c r="G17" s="97"/>
      <c r="H17" s="97"/>
      <c r="I17" s="97"/>
    </row>
    <row r="18" spans="1:9" ht="37.9" customHeight="1" x14ac:dyDescent="0.35">
      <c r="A18" s="97" t="s">
        <v>22</v>
      </c>
      <c r="B18" s="97"/>
      <c r="C18" s="97"/>
      <c r="D18" s="97"/>
      <c r="E18" s="97"/>
      <c r="F18" s="97"/>
      <c r="G18" s="97"/>
      <c r="H18" s="97"/>
      <c r="I18" s="97"/>
    </row>
    <row r="19" spans="1:9" ht="36.65" customHeight="1" x14ac:dyDescent="0.35">
      <c r="A19" s="97" t="s">
        <v>14</v>
      </c>
      <c r="B19" s="97"/>
      <c r="C19" s="97"/>
      <c r="D19" s="97"/>
      <c r="E19" s="97"/>
      <c r="F19" s="97"/>
      <c r="G19" s="97"/>
      <c r="H19" s="97"/>
      <c r="I19" s="97"/>
    </row>
    <row r="20" spans="1:9" ht="28.5" customHeight="1" x14ac:dyDescent="0.35">
      <c r="A20" s="97" t="s">
        <v>13</v>
      </c>
      <c r="B20" s="97"/>
      <c r="C20" s="97"/>
      <c r="D20" s="97"/>
      <c r="E20" s="97"/>
      <c r="F20" s="97"/>
      <c r="G20" s="97"/>
      <c r="H20" s="97"/>
      <c r="I20" s="97"/>
    </row>
    <row r="21" spans="1:9" ht="57.75" customHeight="1" x14ac:dyDescent="0.35">
      <c r="A21" s="12"/>
      <c r="C21" s="12"/>
      <c r="D21" s="12"/>
      <c r="E21" s="12"/>
      <c r="F21" s="16"/>
      <c r="G21" s="16"/>
      <c r="H21" s="7"/>
    </row>
    <row r="22" spans="1:9" x14ac:dyDescent="0.35">
      <c r="B22" s="13" t="s">
        <v>4</v>
      </c>
      <c r="D22" s="12"/>
      <c r="E22" s="12"/>
      <c r="F22" s="98" t="s">
        <v>6</v>
      </c>
      <c r="G22" s="98"/>
      <c r="H22" s="98"/>
    </row>
  </sheetData>
  <mergeCells count="13">
    <mergeCell ref="A17:I17"/>
    <mergeCell ref="A18:I18"/>
    <mergeCell ref="A19:I19"/>
    <mergeCell ref="A20:I20"/>
    <mergeCell ref="F22:H22"/>
    <mergeCell ref="I5:I7"/>
    <mergeCell ref="E6:F6"/>
    <mergeCell ref="G6:H6"/>
    <mergeCell ref="B4:H4"/>
    <mergeCell ref="A5:A7"/>
    <mergeCell ref="B5:B7"/>
    <mergeCell ref="C5:D6"/>
    <mergeCell ref="E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A20" sqref="A20:I20"/>
    </sheetView>
  </sheetViews>
  <sheetFormatPr defaultRowHeight="14.5" x14ac:dyDescent="0.35"/>
  <cols>
    <col min="1" max="1" width="10.1796875" customWidth="1"/>
    <col min="2" max="2" width="31" customWidth="1"/>
    <col min="3" max="4" width="10.54296875" customWidth="1"/>
    <col min="5" max="7" width="12.54296875" customWidth="1"/>
    <col min="8" max="8" width="13.1796875" customWidth="1"/>
    <col min="9" max="9" width="46.26953125" customWidth="1"/>
  </cols>
  <sheetData>
    <row r="1" spans="1:9" ht="18.5" x14ac:dyDescent="0.35">
      <c r="A1" s="8" t="s">
        <v>18</v>
      </c>
      <c r="B1" s="3"/>
      <c r="C1" s="3"/>
      <c r="D1" s="3"/>
      <c r="E1" s="3"/>
      <c r="F1" s="14"/>
      <c r="G1" s="14"/>
      <c r="H1" s="3"/>
      <c r="I1" s="3"/>
    </row>
    <row r="2" spans="1:9" ht="18.5" x14ac:dyDescent="0.35">
      <c r="A2" s="9"/>
      <c r="B2" s="3"/>
      <c r="C2" s="3"/>
      <c r="D2" s="3"/>
      <c r="E2" s="3"/>
      <c r="F2" s="14"/>
      <c r="G2" s="14"/>
      <c r="H2" s="3"/>
      <c r="I2" s="3"/>
    </row>
    <row r="3" spans="1:9" ht="26.5" thickBot="1" x14ac:dyDescent="0.4">
      <c r="A3" s="4" t="s">
        <v>0</v>
      </c>
      <c r="B3" s="5" t="s">
        <v>23</v>
      </c>
      <c r="C3" s="3"/>
      <c r="D3" s="3"/>
      <c r="E3" s="3"/>
      <c r="F3" s="14"/>
      <c r="G3" s="14"/>
      <c r="H3" s="3"/>
      <c r="I3" s="3"/>
    </row>
    <row r="4" spans="1:9" ht="30" customHeight="1" x14ac:dyDescent="0.35">
      <c r="A4" s="4" t="s">
        <v>1</v>
      </c>
      <c r="B4" s="84"/>
      <c r="C4" s="84"/>
      <c r="D4" s="84"/>
      <c r="E4" s="84"/>
      <c r="F4" s="84"/>
      <c r="G4" s="84"/>
      <c r="H4" s="84"/>
      <c r="I4" s="3"/>
    </row>
    <row r="5" spans="1:9" ht="14.5" customHeight="1" x14ac:dyDescent="0.35">
      <c r="A5" s="91" t="s">
        <v>2</v>
      </c>
      <c r="B5" s="91" t="s">
        <v>3</v>
      </c>
      <c r="C5" s="92" t="s">
        <v>21</v>
      </c>
      <c r="D5" s="93"/>
      <c r="E5" s="92" t="s">
        <v>15</v>
      </c>
      <c r="F5" s="96"/>
      <c r="G5" s="96"/>
      <c r="H5" s="93"/>
      <c r="I5" s="91" t="s">
        <v>12</v>
      </c>
    </row>
    <row r="6" spans="1:9" ht="31.9" customHeight="1" x14ac:dyDescent="0.35">
      <c r="A6" s="91"/>
      <c r="B6" s="91"/>
      <c r="C6" s="94"/>
      <c r="D6" s="95"/>
      <c r="E6" s="91" t="s">
        <v>8</v>
      </c>
      <c r="F6" s="91"/>
      <c r="G6" s="91" t="s">
        <v>9</v>
      </c>
      <c r="H6" s="91"/>
      <c r="I6" s="91"/>
    </row>
    <row r="7" spans="1:9" ht="36" x14ac:dyDescent="0.35">
      <c r="A7" s="91"/>
      <c r="B7" s="91"/>
      <c r="C7" s="25" t="s">
        <v>19</v>
      </c>
      <c r="D7" s="25" t="s">
        <v>20</v>
      </c>
      <c r="E7" s="22" t="s">
        <v>7</v>
      </c>
      <c r="F7" s="22" t="s">
        <v>10</v>
      </c>
      <c r="G7" s="22" t="s">
        <v>7</v>
      </c>
      <c r="H7" s="22" t="s">
        <v>11</v>
      </c>
      <c r="I7" s="91"/>
    </row>
    <row r="8" spans="1:9" x14ac:dyDescent="0.35">
      <c r="A8" s="10">
        <v>1</v>
      </c>
      <c r="B8" s="11"/>
      <c r="C8" s="21"/>
      <c r="D8" s="27"/>
      <c r="E8" s="20"/>
      <c r="F8" s="20">
        <f>C8*E8+D8*E8</f>
        <v>0</v>
      </c>
      <c r="G8" s="20"/>
      <c r="H8" s="20">
        <f>C8*G8+D8*G8</f>
        <v>0</v>
      </c>
      <c r="I8" s="17"/>
    </row>
    <row r="9" spans="1:9" x14ac:dyDescent="0.35">
      <c r="A9" s="10">
        <v>2</v>
      </c>
      <c r="B9" s="11"/>
      <c r="C9" s="21"/>
      <c r="D9" s="21"/>
      <c r="E9" s="20"/>
      <c r="F9" s="20">
        <f t="shared" ref="F9:F14" si="0">C9*E9+D9*E9</f>
        <v>0</v>
      </c>
      <c r="G9" s="20"/>
      <c r="H9" s="20">
        <f t="shared" ref="H9:H14" si="1">C9*G9+D9*G9</f>
        <v>0</v>
      </c>
      <c r="I9" s="17"/>
    </row>
    <row r="10" spans="1:9" x14ac:dyDescent="0.35">
      <c r="A10" s="10">
        <v>3</v>
      </c>
      <c r="B10" s="11"/>
      <c r="C10" s="21"/>
      <c r="D10" s="21"/>
      <c r="E10" s="20"/>
      <c r="F10" s="20">
        <f t="shared" si="0"/>
        <v>0</v>
      </c>
      <c r="G10" s="20"/>
      <c r="H10" s="20">
        <f t="shared" si="1"/>
        <v>0</v>
      </c>
      <c r="I10" s="17"/>
    </row>
    <row r="11" spans="1:9" x14ac:dyDescent="0.35">
      <c r="A11" s="10">
        <v>4</v>
      </c>
      <c r="B11" s="11"/>
      <c r="C11" s="21"/>
      <c r="D11" s="21"/>
      <c r="E11" s="20"/>
      <c r="F11" s="20">
        <f t="shared" si="0"/>
        <v>0</v>
      </c>
      <c r="G11" s="20"/>
      <c r="H11" s="20">
        <f t="shared" si="1"/>
        <v>0</v>
      </c>
      <c r="I11" s="17"/>
    </row>
    <row r="12" spans="1:9" x14ac:dyDescent="0.35">
      <c r="A12" s="10">
        <v>5</v>
      </c>
      <c r="B12" s="11"/>
      <c r="C12" s="21"/>
      <c r="D12" s="21"/>
      <c r="E12" s="20"/>
      <c r="F12" s="20">
        <f t="shared" si="0"/>
        <v>0</v>
      </c>
      <c r="G12" s="20"/>
      <c r="H12" s="20">
        <f t="shared" si="1"/>
        <v>0</v>
      </c>
      <c r="I12" s="17"/>
    </row>
    <row r="13" spans="1:9" x14ac:dyDescent="0.35">
      <c r="A13" s="10">
        <v>6</v>
      </c>
      <c r="B13" s="11"/>
      <c r="C13" s="21"/>
      <c r="D13" s="21"/>
      <c r="E13" s="20"/>
      <c r="F13" s="20">
        <f t="shared" si="0"/>
        <v>0</v>
      </c>
      <c r="G13" s="20"/>
      <c r="H13" s="20">
        <f t="shared" si="1"/>
        <v>0</v>
      </c>
      <c r="I13" s="17"/>
    </row>
    <row r="14" spans="1:9" x14ac:dyDescent="0.35">
      <c r="A14" s="10">
        <v>7</v>
      </c>
      <c r="B14" s="11"/>
      <c r="C14" s="21"/>
      <c r="D14" s="21"/>
      <c r="E14" s="20"/>
      <c r="F14" s="20">
        <f t="shared" si="0"/>
        <v>0</v>
      </c>
      <c r="G14" s="20"/>
      <c r="H14" s="20">
        <f t="shared" si="1"/>
        <v>0</v>
      </c>
      <c r="I14" s="17"/>
    </row>
    <row r="15" spans="1:9" x14ac:dyDescent="0.35">
      <c r="A15" s="18"/>
      <c r="B15" s="19" t="s">
        <v>5</v>
      </c>
      <c r="C15" s="23">
        <f>SUM(C8:C14)</f>
        <v>0</v>
      </c>
      <c r="D15" s="23">
        <f>SUM(D7:D14)</f>
        <v>0</v>
      </c>
      <c r="E15" s="20"/>
      <c r="F15" s="24">
        <f>SUM(F8:F14)</f>
        <v>0</v>
      </c>
      <c r="G15" s="24"/>
      <c r="H15" s="24">
        <f>SUM(H8:H14)</f>
        <v>0</v>
      </c>
      <c r="I15" s="17"/>
    </row>
    <row r="16" spans="1:9" x14ac:dyDescent="0.35">
      <c r="A16" s="1"/>
      <c r="B16" s="1"/>
      <c r="C16" s="1"/>
      <c r="D16" s="2"/>
      <c r="E16" s="2"/>
      <c r="F16" s="15"/>
      <c r="G16" s="15"/>
      <c r="H16" s="1"/>
      <c r="I16" s="1"/>
    </row>
    <row r="17" spans="1:9" ht="48" customHeight="1" x14ac:dyDescent="0.35">
      <c r="A17" s="97" t="s">
        <v>16</v>
      </c>
      <c r="B17" s="97"/>
      <c r="C17" s="97"/>
      <c r="D17" s="97"/>
      <c r="E17" s="97"/>
      <c r="F17" s="97"/>
      <c r="G17" s="97"/>
      <c r="H17" s="97"/>
      <c r="I17" s="97"/>
    </row>
    <row r="18" spans="1:9" ht="44.5" customHeight="1" x14ac:dyDescent="0.35">
      <c r="A18" s="97" t="s">
        <v>22</v>
      </c>
      <c r="B18" s="97"/>
      <c r="C18" s="97"/>
      <c r="D18" s="97"/>
      <c r="E18" s="97"/>
      <c r="F18" s="97"/>
      <c r="G18" s="97"/>
      <c r="H18" s="97"/>
      <c r="I18" s="97"/>
    </row>
    <row r="19" spans="1:9" ht="27.75" customHeight="1" x14ac:dyDescent="0.35">
      <c r="A19" s="97" t="s">
        <v>14</v>
      </c>
      <c r="B19" s="97"/>
      <c r="C19" s="97"/>
      <c r="D19" s="97"/>
      <c r="E19" s="97"/>
      <c r="F19" s="97"/>
      <c r="G19" s="97"/>
      <c r="H19" s="97"/>
      <c r="I19" s="97"/>
    </row>
    <row r="20" spans="1:9" ht="32.25" customHeight="1" x14ac:dyDescent="0.35">
      <c r="A20" s="97" t="s">
        <v>13</v>
      </c>
      <c r="B20" s="97"/>
      <c r="C20" s="97"/>
      <c r="D20" s="97"/>
      <c r="E20" s="97"/>
      <c r="F20" s="97"/>
      <c r="G20" s="97"/>
      <c r="H20" s="97"/>
      <c r="I20" s="97"/>
    </row>
    <row r="21" spans="1:9" ht="57.75" customHeight="1" x14ac:dyDescent="0.35">
      <c r="A21" s="12"/>
      <c r="C21" s="12"/>
      <c r="D21" s="12"/>
      <c r="E21" s="12"/>
      <c r="F21" s="16"/>
      <c r="G21" s="16"/>
      <c r="H21" s="7"/>
    </row>
    <row r="22" spans="1:9" x14ac:dyDescent="0.35">
      <c r="B22" s="13" t="s">
        <v>4</v>
      </c>
      <c r="D22" s="12"/>
      <c r="E22" s="12"/>
      <c r="F22" s="98" t="s">
        <v>6</v>
      </c>
      <c r="G22" s="98"/>
      <c r="H22" s="98"/>
    </row>
  </sheetData>
  <mergeCells count="13">
    <mergeCell ref="A17:I17"/>
    <mergeCell ref="A18:I18"/>
    <mergeCell ref="A19:I19"/>
    <mergeCell ref="A20:I20"/>
    <mergeCell ref="F22:H22"/>
    <mergeCell ref="I5:I7"/>
    <mergeCell ref="E6:F6"/>
    <mergeCell ref="G6:H6"/>
    <mergeCell ref="B4:H4"/>
    <mergeCell ref="A5:A7"/>
    <mergeCell ref="B5:B7"/>
    <mergeCell ref="C5:D6"/>
    <mergeCell ref="E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2025</vt:lpstr>
      <vt:lpstr>2026</vt:lpstr>
      <vt:lpstr>2027</vt:lpstr>
      <vt:lpstr>'2025'!_Hlk235606150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Stułka</dc:creator>
  <cp:lastModifiedBy>Piotr Golawski</cp:lastModifiedBy>
  <cp:lastPrinted>2017-03-01T15:04:26Z</cp:lastPrinted>
  <dcterms:created xsi:type="dcterms:W3CDTF">2016-03-11T12:14:36Z</dcterms:created>
  <dcterms:modified xsi:type="dcterms:W3CDTF">2026-08-14T15:52:51Z</dcterms:modified>
</cp:coreProperties>
</file>